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KOFJA LOKA_čiščenje\RAZPISNA DOKUMENTACIJA\"/>
    </mc:Choice>
  </mc:AlternateContent>
  <xr:revisionPtr revIDLastSave="0" documentId="13_ncr:1_{760AD93D-75AE-4066-8FB9-129B34A4E687}" xr6:coauthVersionLast="47" xr6:coauthVersionMax="47" xr10:uidLastSave="{00000000-0000-0000-0000-000000000000}"/>
  <bookViews>
    <workbookView xWindow="0" yWindow="0" windowWidth="24300" windowHeight="20880" tabRatio="597" xr2:uid="{00000000-000D-0000-FFFF-FFFF00000000}"/>
  </bookViews>
  <sheets>
    <sheet name="PREDRAČUN VRTEC POSTOJNA" sheetId="3" r:id="rId1"/>
  </sheets>
  <definedNames>
    <definedName name="_xlnm.Print_Area" localSheetId="0">'PREDRAČUN VRTEC POSTOJNA'!$A$1:$K$27</definedName>
  </definedNames>
  <calcPr calcId="191029"/>
</workbook>
</file>

<file path=xl/calcChain.xml><?xml version="1.0" encoding="utf-8"?>
<calcChain xmlns="http://schemas.openxmlformats.org/spreadsheetml/2006/main">
  <c r="C19" i="3" l="1"/>
  <c r="G18" i="3"/>
  <c r="H18" i="3"/>
  <c r="I18" i="3" s="1"/>
  <c r="G11" i="3"/>
  <c r="H11" i="3"/>
  <c r="I11" i="3" s="1"/>
  <c r="G12" i="3"/>
  <c r="H12" i="3"/>
  <c r="J12" i="3" s="1"/>
  <c r="G13" i="3"/>
  <c r="H13" i="3"/>
  <c r="I13" i="3" s="1"/>
  <c r="G14" i="3"/>
  <c r="H14" i="3"/>
  <c r="J14" i="3" s="1"/>
  <c r="K14" i="3" s="1"/>
  <c r="G15" i="3"/>
  <c r="H15" i="3"/>
  <c r="J15" i="3" s="1"/>
  <c r="K15" i="3" s="1"/>
  <c r="I15" i="3"/>
  <c r="G16" i="3"/>
  <c r="H16" i="3"/>
  <c r="I16" i="3" s="1"/>
  <c r="G17" i="3"/>
  <c r="H17" i="3"/>
  <c r="J17" i="3" s="1"/>
  <c r="K17" i="3" s="1"/>
  <c r="I17" i="3"/>
  <c r="G10" i="3"/>
  <c r="J11" i="3" l="1"/>
  <c r="J18" i="3"/>
  <c r="K18" i="3" s="1"/>
  <c r="I14" i="3"/>
  <c r="J16" i="3"/>
  <c r="K16" i="3" s="1"/>
  <c r="K12" i="3"/>
  <c r="J13" i="3"/>
  <c r="I12" i="3"/>
  <c r="K11" i="3"/>
  <c r="K13" i="3"/>
  <c r="H10" i="3"/>
  <c r="J10" i="3" s="1"/>
  <c r="K10" i="3" s="1"/>
  <c r="J19" i="3" l="1"/>
  <c r="I10" i="3"/>
  <c r="K19" i="3" l="1"/>
</calcChain>
</file>

<file path=xl/sharedStrings.xml><?xml version="1.0" encoding="utf-8"?>
<sst xmlns="http://schemas.openxmlformats.org/spreadsheetml/2006/main" count="53" uniqueCount="52">
  <si>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</si>
  <si>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</si>
  <si>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</si>
  <si>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</si>
  <si>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</si>
  <si>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</si>
  <si>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</si>
  <si>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</si>
  <si>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</si>
  <si>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</si>
  <si>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</si>
  <si>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</si>
  <si>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</si>
  <si>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</si>
  <si>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</si>
  <si>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ČISTILNA TALNA POVRŠINA V M²</t>
  </si>
  <si>
    <t xml:space="preserve">Ponudniki vnesejo le v polja "CENA MESEČNEGA ČIŠČENJA za vso količino skladno s popisom BREZ DDV" po posamezni enoti. </t>
  </si>
  <si>
    <t>obrazec 2a - naložiti med DRUGE PRILOGE</t>
  </si>
  <si>
    <t>ENOTA: Rožle, Frankovo naselje 61</t>
  </si>
  <si>
    <t>ENOTA: Pedenjped, Frankovo naselje 51 a</t>
  </si>
  <si>
    <t>ENOTA: Ciciban, Sveti duh 11</t>
  </si>
  <si>
    <t>ENOTA: Biba, Podlubnik 1 e</t>
  </si>
  <si>
    <t>10 ur dnevno</t>
  </si>
  <si>
    <t>2 ure dnevno</t>
  </si>
  <si>
    <t>ENOTA: Kamnitnik, Partizanska cesta 1e</t>
  </si>
  <si>
    <t>20 ur dnevno</t>
  </si>
  <si>
    <t>ENOTA: Najdihojca, Podlubnik 1 d</t>
  </si>
  <si>
    <t>ENOTA: Bukovica, Bukovica 34, 4227 Selca</t>
  </si>
  <si>
    <t>ZAHTEVA PO ŠTEVILU UR PRISOTNOSTI ZAPOSLENIH/DNEVNO</t>
  </si>
  <si>
    <t xml:space="preserve">* Ponudnik mora zagotoviti prisotnost 8 zaposlenih/dnevno za polni delovni čas. </t>
  </si>
  <si>
    <t>NAROČNIK:   VRTEC ŠKOFJA LOKA, Partizanska cesta 1E, 4220 Škofja Loka</t>
  </si>
  <si>
    <t>Izvajanje storitev okolju prijaznega čiščenja za obdobje 2 let</t>
  </si>
  <si>
    <t>1,5 uri dnevno</t>
  </si>
  <si>
    <t>9 ur dnevno</t>
  </si>
  <si>
    <t>15 ur dnevno</t>
  </si>
  <si>
    <t>ENOTA: Pod gradom, Kapucinski trg 2</t>
  </si>
  <si>
    <t>1 ura dnevno</t>
  </si>
  <si>
    <t>ENOTA: Kamenček, Partizanska cesta 1</t>
  </si>
  <si>
    <t>2 uri dnevno</t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</si>
  <si>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2-LETNEGA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</si>
  <si>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>CENA</t>
    </r>
    <r>
      <rPr>
        <b/>
        <u/>
        <sz val="10"/>
        <rFont val="Calibri"/>
        <family val="2"/>
        <charset val="238"/>
        <scheme val="minor"/>
      </rPr>
      <t>2-LETNEGA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</si>
  <si>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62 ur dnevno</t>
  </si>
  <si>
    <t>Ponudniki naložijo obrazec 2a med ostale priloge!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</si>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</sst>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5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4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3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6" fillId="7" borderId="1" xfId="1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8"/>
  <sheetViews>
    <sheetView tabSelected="1" zoomScaleNormal="100" workbookViewId="0">
      <selection activeCell="E34" sqref="E34"/>
    </sheetView>
  </sheetViews>
  <sheetFormatPr defaultRowHeight="12.75" x14ac:dyDescent="0.2"/>
  <cols>
    <col min="1" max="1" width="4.28515625" style="7" customWidth="1"/>
    <col min="2" max="2" width="34.28515625" style="7" customWidth="1"/>
    <col min="3" max="3" width="8.42578125" style="7" customWidth="1"/>
    <col min="4" max="4" width="15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7" style="7" customWidth="1"/>
    <col min="11" max="11" width="16.140625" style="7" customWidth="1"/>
    <col min="12" max="16384" width="9.140625" style="7"/>
  </cols>
  <sheetData>
    <row r="1" spans="1:15" s="2" customFormat="1" ht="17.25" customHeight="1" x14ac:dyDescent="0.25">
      <c r="A1" s="1" t="s">
        <v>30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C2" s="3"/>
      <c r="D2" s="3"/>
      <c r="E2" s="3"/>
      <c r="F2" s="3"/>
      <c r="G2" s="3"/>
      <c r="H2" s="3"/>
      <c r="I2" s="2" t="s">
        <v>17</v>
      </c>
    </row>
    <row r="3" spans="1:15" s="5" customFormat="1" ht="15.75" customHeight="1" x14ac:dyDescent="0.25">
      <c r="A3" s="4"/>
      <c r="B3" s="4" t="s">
        <v>3</v>
      </c>
      <c r="C3" s="6"/>
      <c r="D3" s="6"/>
      <c r="E3" s="6"/>
      <c r="F3" s="6"/>
      <c r="G3" s="6"/>
      <c r="H3" s="6"/>
      <c r="I3" s="6"/>
    </row>
    <row r="4" spans="1:15" s="5" customFormat="1" ht="15.75" customHeight="1" x14ac:dyDescent="0.25">
      <c r="A4" s="4"/>
      <c r="B4" s="16"/>
      <c r="C4" s="17"/>
      <c r="D4" s="17"/>
      <c r="E4" s="17"/>
      <c r="F4" s="6"/>
      <c r="G4" s="6"/>
      <c r="H4" s="6"/>
      <c r="I4" s="6"/>
    </row>
    <row r="5" spans="1:15" s="5" customFormat="1" ht="12.75" customHeight="1" x14ac:dyDescent="0.25">
      <c r="C5" s="6"/>
      <c r="D5" s="6"/>
      <c r="E5" s="6"/>
      <c r="F5" s="6"/>
      <c r="G5" s="6"/>
      <c r="H5" s="6"/>
      <c r="I5" s="6"/>
    </row>
    <row r="6" spans="1:15" s="2" customFormat="1" ht="15.75" customHeight="1" x14ac:dyDescent="0.2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5" s="2" customFormat="1" ht="18" customHeight="1" x14ac:dyDescent="0.25">
      <c r="A7" s="35" t="s">
        <v>31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5" ht="12.75" customHeight="1" x14ac:dyDescent="0.2">
      <c r="C8" s="8"/>
      <c r="D8" s="8"/>
      <c r="E8" s="8"/>
      <c r="F8" s="8"/>
      <c r="G8" s="8"/>
      <c r="H8" s="8"/>
      <c r="I8" s="8"/>
    </row>
    <row r="9" spans="1:15" s="14" customFormat="1" ht="55.5" customHeight="1" x14ac:dyDescent="0.2">
      <c r="A9" s="13" t="s">
        <v>4</v>
      </c>
      <c r="B9" s="33" t="s">
        <v>6</v>
      </c>
      <c r="C9" s="29" t="s">
        <v>15</v>
      </c>
      <c r="D9" s="29" t="s">
        <v>28</v>
      </c>
      <c r="E9" s="19" t="s">
        <v>9</v>
      </c>
      <c r="F9" s="19" t="s">
        <v>2</v>
      </c>
      <c r="G9" s="19" t="s">
        <v>10</v>
      </c>
      <c r="H9" s="20" t="s">
        <v>11</v>
      </c>
      <c r="I9" s="20" t="s">
        <v>12</v>
      </c>
      <c r="J9" s="21" t="s">
        <v>39</v>
      </c>
      <c r="K9" s="21" t="s">
        <v>40</v>
      </c>
    </row>
    <row r="10" spans="1:15" s="15" customFormat="1" ht="27" customHeight="1" x14ac:dyDescent="0.2">
      <c r="A10" s="23" t="s">
        <v>43</v>
      </c>
      <c r="B10" s="31" t="s">
        <v>18</v>
      </c>
      <c r="C10" s="28">
        <v>137</v>
      </c>
      <c r="D10" s="28" t="s">
        <v>32</v>
      </c>
      <c r="E10" s="25"/>
      <c r="F10" s="22">
        <v>22</v>
      </c>
      <c r="G10" s="24">
        <f>(E10*F10%)+E10</f>
        <v>0</v>
      </c>
      <c r="H10" s="24">
        <f>E10*12</f>
        <v>0</v>
      </c>
      <c r="I10" s="24">
        <f>(H10*22%)+H10</f>
        <v>0</v>
      </c>
      <c r="J10" s="34">
        <f>H10*2</f>
        <v>0</v>
      </c>
      <c r="K10" s="34">
        <f>(J10*22%)+J10</f>
        <v>0</v>
      </c>
      <c r="O10" s="30"/>
    </row>
    <row r="11" spans="1:15" s="15" customFormat="1" ht="27" customHeight="1" x14ac:dyDescent="0.2">
      <c r="A11" s="23" t="s">
        <v>44</v>
      </c>
      <c r="B11" s="32" t="s">
        <v>19</v>
      </c>
      <c r="C11" s="28">
        <v>843</v>
      </c>
      <c r="D11" s="28" t="s">
        <v>22</v>
      </c>
      <c r="E11" s="25"/>
      <c r="F11" s="22">
        <v>22</v>
      </c>
      <c r="G11" s="24">
        <f t="shared" ref="G11:G17" si="0">(E11*F11%)+E11</f>
        <v>0</v>
      </c>
      <c r="H11" s="24">
        <f t="shared" ref="H11:H17" si="1">E11*12</f>
        <v>0</v>
      </c>
      <c r="I11" s="24">
        <f t="shared" ref="I11:I18" si="2">(H11*22%)+H11</f>
        <v>0</v>
      </c>
      <c r="J11" s="34">
        <f t="shared" ref="J11:J18" si="3">H11*2</f>
        <v>0</v>
      </c>
      <c r="K11" s="34">
        <f t="shared" ref="K11:K18" si="4">(J11*22%)+J11</f>
        <v>0</v>
      </c>
      <c r="O11" s="30"/>
    </row>
    <row r="12" spans="1:15" s="15" customFormat="1" ht="27" customHeight="1" x14ac:dyDescent="0.2">
      <c r="A12" s="23" t="s">
        <v>45</v>
      </c>
      <c r="B12" s="32" t="s">
        <v>20</v>
      </c>
      <c r="C12" s="28">
        <v>170</v>
      </c>
      <c r="D12" s="28" t="s">
        <v>23</v>
      </c>
      <c r="E12" s="25"/>
      <c r="F12" s="22">
        <v>22</v>
      </c>
      <c r="G12" s="24">
        <f t="shared" si="0"/>
        <v>0</v>
      </c>
      <c r="H12" s="24">
        <f t="shared" si="1"/>
        <v>0</v>
      </c>
      <c r="I12" s="24">
        <f t="shared" si="2"/>
        <v>0</v>
      </c>
      <c r="J12" s="34">
        <f t="shared" si="3"/>
        <v>0</v>
      </c>
      <c r="K12" s="34">
        <f t="shared" si="4"/>
        <v>0</v>
      </c>
      <c r="O12" s="30"/>
    </row>
    <row r="13" spans="1:15" s="15" customFormat="1" ht="27" customHeight="1" x14ac:dyDescent="0.2">
      <c r="A13" s="23" t="s">
        <v>46</v>
      </c>
      <c r="B13" s="32" t="s">
        <v>21</v>
      </c>
      <c r="C13" s="28">
        <v>876</v>
      </c>
      <c r="D13" s="28" t="s">
        <v>33</v>
      </c>
      <c r="E13" s="25"/>
      <c r="F13" s="22">
        <v>22</v>
      </c>
      <c r="G13" s="24">
        <f t="shared" si="0"/>
        <v>0</v>
      </c>
      <c r="H13" s="24">
        <f t="shared" si="1"/>
        <v>0</v>
      </c>
      <c r="I13" s="24">
        <f t="shared" si="2"/>
        <v>0</v>
      </c>
      <c r="J13" s="34">
        <f t="shared" si="3"/>
        <v>0</v>
      </c>
      <c r="K13" s="34">
        <f t="shared" si="4"/>
        <v>0</v>
      </c>
      <c r="O13" s="30"/>
    </row>
    <row r="14" spans="1:15" s="15" customFormat="1" ht="27" customHeight="1" x14ac:dyDescent="0.2">
      <c r="A14" s="23" t="s">
        <v>47</v>
      </c>
      <c r="B14" s="32" t="s">
        <v>24</v>
      </c>
      <c r="C14" s="28">
        <v>2213</v>
      </c>
      <c r="D14" s="28" t="s">
        <v>25</v>
      </c>
      <c r="E14" s="25"/>
      <c r="F14" s="22">
        <v>22</v>
      </c>
      <c r="G14" s="24">
        <f t="shared" si="0"/>
        <v>0</v>
      </c>
      <c r="H14" s="24">
        <f t="shared" si="1"/>
        <v>0</v>
      </c>
      <c r="I14" s="24">
        <f t="shared" si="2"/>
        <v>0</v>
      </c>
      <c r="J14" s="34">
        <f t="shared" si="3"/>
        <v>0</v>
      </c>
      <c r="K14" s="34">
        <f t="shared" si="4"/>
        <v>0</v>
      </c>
      <c r="O14" s="30"/>
    </row>
    <row r="15" spans="1:15" s="15" customFormat="1" ht="27" customHeight="1" x14ac:dyDescent="0.2">
      <c r="A15" s="23" t="s">
        <v>48</v>
      </c>
      <c r="B15" s="32" t="s">
        <v>26</v>
      </c>
      <c r="C15" s="28">
        <v>1540</v>
      </c>
      <c r="D15" s="28" t="s">
        <v>34</v>
      </c>
      <c r="E15" s="25"/>
      <c r="F15" s="22">
        <v>22</v>
      </c>
      <c r="G15" s="24">
        <f t="shared" si="0"/>
        <v>0</v>
      </c>
      <c r="H15" s="24">
        <f t="shared" si="1"/>
        <v>0</v>
      </c>
      <c r="I15" s="24">
        <f t="shared" si="2"/>
        <v>0</v>
      </c>
      <c r="J15" s="34">
        <f t="shared" si="3"/>
        <v>0</v>
      </c>
      <c r="K15" s="34">
        <f t="shared" si="4"/>
        <v>0</v>
      </c>
      <c r="O15" s="30"/>
    </row>
    <row r="16" spans="1:15" s="15" customFormat="1" ht="27" customHeight="1" x14ac:dyDescent="0.2">
      <c r="A16" s="23" t="s">
        <v>49</v>
      </c>
      <c r="B16" s="32" t="s">
        <v>27</v>
      </c>
      <c r="C16" s="28">
        <v>166</v>
      </c>
      <c r="D16" s="28" t="s">
        <v>32</v>
      </c>
      <c r="E16" s="25"/>
      <c r="F16" s="22">
        <v>22</v>
      </c>
      <c r="G16" s="24">
        <f t="shared" si="0"/>
        <v>0</v>
      </c>
      <c r="H16" s="24">
        <f t="shared" si="1"/>
        <v>0</v>
      </c>
      <c r="I16" s="24">
        <f t="shared" si="2"/>
        <v>0</v>
      </c>
      <c r="J16" s="34">
        <f t="shared" si="3"/>
        <v>0</v>
      </c>
      <c r="K16" s="34">
        <f t="shared" si="4"/>
        <v>0</v>
      </c>
      <c r="O16" s="30"/>
    </row>
    <row r="17" spans="1:15" s="15" customFormat="1" ht="27" customHeight="1" x14ac:dyDescent="0.2">
      <c r="A17" s="23" t="s">
        <v>50</v>
      </c>
      <c r="B17" s="32" t="s">
        <v>35</v>
      </c>
      <c r="C17" s="28">
        <v>84</v>
      </c>
      <c r="D17" s="28" t="s">
        <v>36</v>
      </c>
      <c r="E17" s="25"/>
      <c r="F17" s="22">
        <v>22</v>
      </c>
      <c r="G17" s="24">
        <f t="shared" si="0"/>
        <v>0</v>
      </c>
      <c r="H17" s="24">
        <f t="shared" si="1"/>
        <v>0</v>
      </c>
      <c r="I17" s="24">
        <f t="shared" si="2"/>
        <v>0</v>
      </c>
      <c r="J17" s="34">
        <f t="shared" si="3"/>
        <v>0</v>
      </c>
      <c r="K17" s="34">
        <f t="shared" si="4"/>
        <v>0</v>
      </c>
      <c r="O17" s="30"/>
    </row>
    <row r="18" spans="1:15" s="15" customFormat="1" ht="27" customHeight="1" x14ac:dyDescent="0.2">
      <c r="A18" s="23" t="s">
        <v>51</v>
      </c>
      <c r="B18" s="32" t="s">
        <v>37</v>
      </c>
      <c r="C18" s="28">
        <v>170</v>
      </c>
      <c r="D18" s="28" t="s">
        <v>38</v>
      </c>
      <c r="E18" s="25"/>
      <c r="F18" s="22">
        <v>22</v>
      </c>
      <c r="G18" s="24">
        <f t="shared" ref="G18" si="5">(E18*F18%)+E18</f>
        <v>0</v>
      </c>
      <c r="H18" s="24">
        <f t="shared" ref="H18" si="6">E18*12</f>
        <v>0</v>
      </c>
      <c r="I18" s="24">
        <f t="shared" si="2"/>
        <v>0</v>
      </c>
      <c r="J18" s="34">
        <f t="shared" si="3"/>
        <v>0</v>
      </c>
      <c r="K18" s="34">
        <f t="shared" si="4"/>
        <v>0</v>
      </c>
      <c r="O18" s="30"/>
    </row>
    <row r="19" spans="1:15" s="15" customFormat="1" ht="21.75" customHeight="1" x14ac:dyDescent="0.2">
      <c r="A19" s="37" t="s">
        <v>0</v>
      </c>
      <c r="B19" s="37"/>
      <c r="C19" s="26">
        <f>SUM(C10:C18)</f>
        <v>6199</v>
      </c>
      <c r="D19" s="27" t="s">
        <v>41</v>
      </c>
      <c r="E19" s="38"/>
      <c r="F19" s="38"/>
      <c r="G19" s="38"/>
      <c r="H19" s="38"/>
      <c r="I19" s="38"/>
      <c r="J19" s="27">
        <f>SUM(J10:J16)</f>
        <v>0</v>
      </c>
      <c r="K19" s="18">
        <f>SUM(K10:K16)</f>
        <v>0</v>
      </c>
      <c r="O19" s="30"/>
    </row>
    <row r="20" spans="1:15" ht="26.25" customHeight="1" x14ac:dyDescent="0.2">
      <c r="A20" s="36" t="s">
        <v>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5" s="9" customFormat="1" ht="12.75" customHeight="1" x14ac:dyDescent="0.2">
      <c r="A21" s="9" t="s">
        <v>16</v>
      </c>
    </row>
    <row r="22" spans="1:15" s="9" customFormat="1" ht="12.75" customHeight="1" x14ac:dyDescent="0.2">
      <c r="A22" s="9" t="s">
        <v>14</v>
      </c>
    </row>
    <row r="23" spans="1:15" ht="12.75" customHeight="1" x14ac:dyDescent="0.2">
      <c r="A23" s="9" t="s">
        <v>8</v>
      </c>
      <c r="B23" s="9"/>
    </row>
    <row r="24" spans="1:15" ht="12.75" customHeight="1" x14ac:dyDescent="0.2">
      <c r="A24" s="9" t="s">
        <v>42</v>
      </c>
      <c r="B24" s="9"/>
      <c r="C24" s="9"/>
      <c r="D24" s="9"/>
      <c r="E24" s="9"/>
      <c r="F24" s="9"/>
      <c r="G24" s="9"/>
    </row>
    <row r="25" spans="1:15" ht="13.5" customHeight="1" x14ac:dyDescent="0.2"/>
    <row r="26" spans="1:15" s="10" customFormat="1" ht="12.75" customHeight="1" x14ac:dyDescent="0.2">
      <c r="A26" s="10" t="s">
        <v>5</v>
      </c>
      <c r="E26" s="11" t="s">
        <v>7</v>
      </c>
      <c r="H26" s="10" t="s">
        <v>13</v>
      </c>
    </row>
    <row r="27" spans="1:15" s="10" customFormat="1" ht="12.75" customHeight="1" x14ac:dyDescent="0.2"/>
    <row r="28" spans="1:15" s="10" customFormat="1" ht="12.75" customHeight="1" x14ac:dyDescent="0.2"/>
    <row r="29" spans="1:15" s="10" customFormat="1" ht="12.75" customHeight="1" x14ac:dyDescent="0.2"/>
    <row r="30" spans="1:15" s="10" customFormat="1" ht="12.75" customHeight="1" x14ac:dyDescent="0.2"/>
    <row r="31" spans="1:15" s="10" customFormat="1" ht="12.75" customHeight="1" x14ac:dyDescent="0.25">
      <c r="B31" s="12"/>
    </row>
    <row r="32" spans="1:15" s="10" customFormat="1" ht="12.75" customHeight="1" x14ac:dyDescent="0.25">
      <c r="B32" s="12"/>
    </row>
    <row r="33" spans="2:2" s="10" customFormat="1" ht="12.75" customHeight="1" x14ac:dyDescent="0.2"/>
    <row r="37" spans="2:2" ht="12.75" customHeight="1" x14ac:dyDescent="0.25">
      <c r="B37" s="12"/>
    </row>
    <row r="38" spans="2:2" ht="12.75" customHeight="1" x14ac:dyDescent="0.25">
      <c r="B38" s="12"/>
    </row>
  </sheetData>
  <mergeCells count="5">
    <mergeCell ref="A6:K6"/>
    <mergeCell ref="A7:K7"/>
    <mergeCell ref="A20:K20"/>
    <mergeCell ref="A19:B19"/>
    <mergeCell ref="E19:I19"/>
  </mergeCells>
  <phoneticPr fontId="14" type="noConversion"/>
  <pageMargins left="0.25" right="0.25" top="0.75" bottom="0.75" header="0.3" footer="0.3"/>
  <pageSetup paperSize="9" scale="84" orientation="landscape" r:id="rId1"/>
  <ignoredErrors>
    <ignoredError sqref="J10:J11 J12:J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VRTEC POSTOJNA</vt:lpstr>
      <vt:lpstr>'PREDRAČUN VRTEC POSTOJNA'!Področje_tiskanja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2024-03-27T19:50:21Z</cp:lastPrinted>
  <dcterms:created xsi:type="dcterms:W3CDTF">2003-09-11T05:25:30Z</dcterms:created>
  <dcterms:modified xsi:type="dcterms:W3CDTF">2024-03-27T20:17:01Z</dcterms:modified>
</cp:coreProperties>
</file>